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615" windowWidth="13395" windowHeight="7005"/>
  </bookViews>
  <sheets>
    <sheet name="наш расчет" sheetId="1" r:id="rId1"/>
  </sheets>
  <definedNames>
    <definedName name="_xlnm.Print_Area" localSheetId="0">'наш расчет'!$B$1:$E$32</definedName>
  </definedNames>
  <calcPr calcId="145621" fullPrecision="0"/>
</workbook>
</file>

<file path=xl/calcChain.xml><?xml version="1.0" encoding="utf-8"?>
<calcChain xmlns="http://schemas.openxmlformats.org/spreadsheetml/2006/main">
  <c r="E8" i="1" l="1"/>
  <c r="C6" i="1"/>
  <c r="E23" i="1"/>
  <c r="E17" i="1" l="1"/>
  <c r="E21" i="1"/>
  <c r="E20" i="1"/>
  <c r="E19" i="1"/>
  <c r="E22" i="1" l="1"/>
  <c r="E11" i="1" l="1"/>
  <c r="E10" i="1" l="1"/>
  <c r="E24" i="1" l="1"/>
  <c r="E13" i="1" l="1"/>
  <c r="E9" i="1" l="1"/>
  <c r="E18" i="1"/>
  <c r="E15" i="1" l="1"/>
  <c r="E6" i="1"/>
  <c r="E14" i="1"/>
</calcChain>
</file>

<file path=xl/sharedStrings.xml><?xml version="1.0" encoding="utf-8"?>
<sst xmlns="http://schemas.openxmlformats.org/spreadsheetml/2006/main" count="31" uniqueCount="31">
  <si>
    <t>Наименование статей</t>
  </si>
  <si>
    <t>Утверждено на отчетную дату</t>
  </si>
  <si>
    <t>Фактически исполнено на отчетную дату</t>
  </si>
  <si>
    <t>1. Доходы, всего</t>
  </si>
  <si>
    <t>в том числе по источникам:</t>
  </si>
  <si>
    <t>тыс.руб.</t>
  </si>
  <si>
    <t>2. Расходы, всего</t>
  </si>
  <si>
    <t>в том числе по направлениям:</t>
  </si>
  <si>
    <t>Прочие доходы (за счет средств местного бюджета)</t>
  </si>
  <si>
    <t>ОТЧЕТ</t>
  </si>
  <si>
    <t>тел.: 5-72-22</t>
  </si>
  <si>
    <t>Мэр городского округа муниципального образования "город Саянск"</t>
  </si>
  <si>
    <t>Процент                        исполнения</t>
  </si>
  <si>
    <t>А.В. Ермаков</t>
  </si>
  <si>
    <t>Обеспечение деятельности муниципального  казенного учреждения "Саянская дорожная служба"</t>
  </si>
  <si>
    <t>Разработка и экспертиза проектно-сметной документации</t>
  </si>
  <si>
    <t>об использовании средств дорожного фонда городского округа муниципального образования "город Саянск" за 2025 год</t>
  </si>
  <si>
    <t>Реализация мероприятий перечня проектов народных инициатив</t>
  </si>
  <si>
    <t xml:space="preserve">  </t>
  </si>
  <si>
    <t>Реализация мероприятий инициативных проектов</t>
  </si>
  <si>
    <t>Субсидия на реализацию мероприятий перечня проектов народных инициатив за счет средств областного бюджета</t>
  </si>
  <si>
    <t>Субсидия на реализацию мероприятий инициативных проектов за счет средств областного бюджета</t>
  </si>
  <si>
    <t>Субсидия на реализацию  мероприятий осуществления дорожной деятельности в отношении автомобильных дорог общего пользования местного значения, входящих в транспортный каркас Иркутской области за счет средств областного бюджета</t>
  </si>
  <si>
    <t>Субсидия на реализацию мероприятий по обеспечению безопасности дорожного движения на автомобильных дорогах общего пользования местного значения за счет средств областного бюджета</t>
  </si>
  <si>
    <t>Акцизы на подакцизным  товарам (продукции), производимым на территории Российской Федерации</t>
  </si>
  <si>
    <t>Субсидии на реализацию мероприятий программ формирования современной городской среды  за счет средств федерального и областного бюджетов</t>
  </si>
  <si>
    <t xml:space="preserve">Капитальный ремонт автомобильных дорог общего пользования </t>
  </si>
  <si>
    <t>Содержание автомобильных дорог общего пользования</t>
  </si>
  <si>
    <t>Реализация  программы формирования современной городской среды</t>
  </si>
  <si>
    <t>Реализация мероприятий по обеспечению безопасности дорожного движения на автомобильных дорогах общего пользования местного значения за счет средств областного бюджета</t>
  </si>
  <si>
    <t>Исп.:Минеева Т.Ю.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</si>
</sst>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3" fontId="0" fillId="0" borderId="0" xfId="0" applyNumberFormat="1"/>
    <xf numFmtId="0" fontId="0" fillId="0" borderId="0" xfId="0" applyAlignment="1">
      <alignment shrinkToFit="1"/>
    </xf>
    <xf numFmtId="3" fontId="0" fillId="0" borderId="0" xfId="0" applyNumberFormat="1" applyAlignment="1">
      <alignment shrinkToFit="1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/>
    </xf>
    <xf numFmtId="3" fontId="5" fillId="2" borderId="1" xfId="0" applyNumberFormat="1" applyFont="1" applyFill="1" applyBorder="1" applyAlignment="1">
      <alignment horizontal="center"/>
    </xf>
    <xf numFmtId="3" fontId="2" fillId="2" borderId="1" xfId="0" applyNumberFormat="1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left" vertical="top"/>
    </xf>
    <xf numFmtId="3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6" fillId="2" borderId="1" xfId="0" applyFont="1" applyFill="1" applyBorder="1" applyAlignment="1">
      <alignment horizontal="left" vertical="top" wrapText="1"/>
    </xf>
    <xf numFmtId="3" fontId="3" fillId="2" borderId="1" xfId="0" applyNumberFormat="1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49" fontId="6" fillId="2" borderId="2" xfId="0" applyNumberFormat="1" applyFont="1" applyFill="1" applyBorder="1" applyAlignment="1" applyProtection="1">
      <alignment horizontal="left" vertical="top" wrapText="1"/>
    </xf>
    <xf numFmtId="49" fontId="6" fillId="2" borderId="2" xfId="0" applyNumberFormat="1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164" fontId="2" fillId="0" borderId="1" xfId="0" applyNumberFormat="1" applyFont="1" applyBorder="1" applyAlignment="1">
      <alignment horizontal="center"/>
    </xf>
    <xf numFmtId="0" fontId="3" fillId="2" borderId="1" xfId="0" applyFont="1" applyFill="1" applyBorder="1" applyAlignment="1">
      <alignment horizontal="left" vertical="top"/>
    </xf>
    <xf numFmtId="3" fontId="3" fillId="2" borderId="1" xfId="0" applyNumberFormat="1" applyFont="1" applyFill="1" applyBorder="1" applyAlignment="1">
      <alignment horizontal="center" shrinkToFit="1"/>
    </xf>
    <xf numFmtId="164" fontId="3" fillId="0" borderId="1" xfId="0" applyNumberFormat="1" applyFont="1" applyBorder="1" applyAlignment="1">
      <alignment horizontal="center" shrinkToFit="1"/>
    </xf>
    <xf numFmtId="0" fontId="6" fillId="2" borderId="1" xfId="0" applyFont="1" applyFill="1" applyBorder="1" applyAlignment="1">
      <alignment horizontal="left" vertical="top" shrinkToFit="1"/>
    </xf>
    <xf numFmtId="49" fontId="6" fillId="2" borderId="1" xfId="0" applyNumberFormat="1" applyFont="1" applyFill="1" applyBorder="1" applyAlignment="1" applyProtection="1">
      <alignment horizontal="left" vertical="center" wrapText="1"/>
    </xf>
    <xf numFmtId="0" fontId="4" fillId="0" borderId="0" xfId="0" applyFont="1" applyAlignment="1">
      <alignment horizontal="left"/>
    </xf>
    <xf numFmtId="3" fontId="4" fillId="0" borderId="0" xfId="0" applyNumberFormat="1" applyFont="1"/>
    <xf numFmtId="3" fontId="4" fillId="0" borderId="0" xfId="0" applyNumberFormat="1" applyFont="1" applyAlignment="1">
      <alignment horizontal="center"/>
    </xf>
    <xf numFmtId="0" fontId="4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wrapText="1"/>
    </xf>
    <xf numFmtId="0" fontId="2" fillId="0" borderId="0" xfId="0" applyFont="1" applyAlignme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2"/>
  <sheetViews>
    <sheetView tabSelected="1" zoomScaleSheetLayoutView="85" workbookViewId="0">
      <selection activeCell="R14" sqref="R14"/>
    </sheetView>
  </sheetViews>
  <sheetFormatPr defaultRowHeight="15" x14ac:dyDescent="0.25"/>
  <cols>
    <col min="1" max="1" width="4.5703125" customWidth="1"/>
    <col min="2" max="2" width="67.28515625" customWidth="1"/>
    <col min="3" max="3" width="17.42578125" customWidth="1"/>
    <col min="4" max="4" width="18.7109375" customWidth="1"/>
    <col min="5" max="5" width="15.85546875" bestFit="1" customWidth="1"/>
    <col min="6" max="6" width="15.140625" customWidth="1"/>
    <col min="7" max="7" width="13.7109375" customWidth="1"/>
  </cols>
  <sheetData>
    <row r="1" spans="2:7" ht="20.25" customHeight="1" x14ac:dyDescent="0.25">
      <c r="B1" s="38" t="s">
        <v>9</v>
      </c>
      <c r="C1" s="39"/>
      <c r="D1" s="39"/>
      <c r="E1" s="39"/>
    </row>
    <row r="2" spans="2:7" ht="19.5" customHeight="1" x14ac:dyDescent="0.25">
      <c r="B2" s="35" t="s">
        <v>16</v>
      </c>
      <c r="C2" s="35"/>
      <c r="D2" s="35"/>
      <c r="E2" s="35"/>
    </row>
    <row r="3" spans="2:7" ht="15.75" x14ac:dyDescent="0.25">
      <c r="B3" s="6"/>
      <c r="C3" s="6"/>
      <c r="D3" s="6"/>
      <c r="E3" s="6"/>
    </row>
    <row r="4" spans="2:7" ht="15.75" x14ac:dyDescent="0.25">
      <c r="B4" s="6"/>
      <c r="C4" s="6"/>
      <c r="D4" s="6"/>
      <c r="E4" s="7" t="s">
        <v>5</v>
      </c>
    </row>
    <row r="5" spans="2:7" ht="47.25" x14ac:dyDescent="0.25">
      <c r="B5" s="8" t="s">
        <v>0</v>
      </c>
      <c r="C5" s="9" t="s">
        <v>1</v>
      </c>
      <c r="D5" s="10" t="s">
        <v>2</v>
      </c>
      <c r="E5" s="9" t="s">
        <v>12</v>
      </c>
    </row>
    <row r="6" spans="2:7" ht="16.5" customHeight="1" x14ac:dyDescent="0.25">
      <c r="B6" s="11" t="s">
        <v>3</v>
      </c>
      <c r="C6" s="12">
        <f>C8+C9+C10+C11+C12+C13+C14</f>
        <v>201974</v>
      </c>
      <c r="D6" s="13">
        <v>156857</v>
      </c>
      <c r="E6" s="14">
        <f>D6/C6*100</f>
        <v>77.7</v>
      </c>
    </row>
    <row r="7" spans="2:7" ht="15.75" x14ac:dyDescent="0.25">
      <c r="B7" s="15" t="s">
        <v>4</v>
      </c>
      <c r="C7" s="16"/>
      <c r="D7" s="16"/>
      <c r="E7" s="17"/>
    </row>
    <row r="8" spans="2:7" ht="36" customHeight="1" x14ac:dyDescent="0.25">
      <c r="B8" s="18" t="s">
        <v>24</v>
      </c>
      <c r="C8" s="19">
        <v>10252</v>
      </c>
      <c r="D8" s="19">
        <v>10251</v>
      </c>
      <c r="E8" s="20">
        <f>D8/C8*100</f>
        <v>100</v>
      </c>
    </row>
    <row r="9" spans="2:7" ht="31.5" x14ac:dyDescent="0.25">
      <c r="B9" s="18" t="s">
        <v>20</v>
      </c>
      <c r="C9" s="19">
        <v>3579</v>
      </c>
      <c r="D9" s="19">
        <v>3579</v>
      </c>
      <c r="E9" s="20">
        <f t="shared" ref="E9:E17" si="0">D9/C9*100</f>
        <v>100</v>
      </c>
    </row>
    <row r="10" spans="2:7" ht="31.5" x14ac:dyDescent="0.25">
      <c r="B10" s="18" t="s">
        <v>21</v>
      </c>
      <c r="C10" s="19">
        <v>3864</v>
      </c>
      <c r="D10" s="19">
        <v>3864</v>
      </c>
      <c r="E10" s="20">
        <f t="shared" si="0"/>
        <v>100</v>
      </c>
    </row>
    <row r="11" spans="2:7" ht="61.5" customHeight="1" x14ac:dyDescent="0.25">
      <c r="B11" s="21" t="s">
        <v>22</v>
      </c>
      <c r="C11" s="19">
        <v>124730</v>
      </c>
      <c r="D11" s="19">
        <v>86732</v>
      </c>
      <c r="E11" s="20">
        <f t="shared" si="0"/>
        <v>69.5</v>
      </c>
    </row>
    <row r="12" spans="2:7" ht="47.25" x14ac:dyDescent="0.25">
      <c r="B12" s="18" t="s">
        <v>25</v>
      </c>
      <c r="C12" s="19">
        <v>3346</v>
      </c>
      <c r="D12" s="19">
        <v>3346</v>
      </c>
      <c r="E12" s="20">
        <v>0</v>
      </c>
    </row>
    <row r="13" spans="2:7" ht="63" x14ac:dyDescent="0.25">
      <c r="B13" s="22" t="s">
        <v>23</v>
      </c>
      <c r="C13" s="19">
        <v>1249</v>
      </c>
      <c r="D13" s="19">
        <v>0</v>
      </c>
      <c r="E13" s="20">
        <f>D13/C13*100</f>
        <v>0</v>
      </c>
    </row>
    <row r="14" spans="2:7" ht="15.75" x14ac:dyDescent="0.25">
      <c r="B14" s="23" t="s">
        <v>8</v>
      </c>
      <c r="C14" s="19">
        <v>54954</v>
      </c>
      <c r="D14" s="19">
        <v>49085</v>
      </c>
      <c r="E14" s="20">
        <f t="shared" si="0"/>
        <v>89.3</v>
      </c>
    </row>
    <row r="15" spans="2:7" ht="15.75" x14ac:dyDescent="0.25">
      <c r="B15" s="24" t="s">
        <v>6</v>
      </c>
      <c r="C15" s="13">
        <v>201974</v>
      </c>
      <c r="D15" s="13">
        <v>156857</v>
      </c>
      <c r="E15" s="25">
        <f t="shared" si="0"/>
        <v>77.7</v>
      </c>
      <c r="F15" s="2"/>
      <c r="G15" s="2"/>
    </row>
    <row r="16" spans="2:7" ht="15.75" x14ac:dyDescent="0.25">
      <c r="B16" s="26" t="s">
        <v>7</v>
      </c>
      <c r="C16" s="19"/>
      <c r="D16" s="19"/>
      <c r="E16" s="17"/>
      <c r="G16" s="2"/>
    </row>
    <row r="17" spans="2:9" ht="15.75" x14ac:dyDescent="0.25">
      <c r="B17" s="26" t="s">
        <v>26</v>
      </c>
      <c r="C17" s="19">
        <v>143368</v>
      </c>
      <c r="D17" s="19">
        <v>99692</v>
      </c>
      <c r="E17" s="17">
        <f t="shared" si="0"/>
        <v>69.5</v>
      </c>
      <c r="G17" s="2"/>
    </row>
    <row r="18" spans="2:9" s="3" customFormat="1" ht="15.75" x14ac:dyDescent="0.25">
      <c r="B18" s="23" t="s">
        <v>17</v>
      </c>
      <c r="C18" s="27">
        <v>4114</v>
      </c>
      <c r="D18" s="27">
        <v>4114</v>
      </c>
      <c r="E18" s="28">
        <f t="shared" ref="E18:E23" si="1">D18/C18*100</f>
        <v>100</v>
      </c>
      <c r="G18" s="4"/>
    </row>
    <row r="19" spans="2:9" s="3" customFormat="1" ht="15.75" x14ac:dyDescent="0.25">
      <c r="B19" s="23" t="s">
        <v>19</v>
      </c>
      <c r="C19" s="27">
        <v>4441</v>
      </c>
      <c r="D19" s="27">
        <v>4441</v>
      </c>
      <c r="E19" s="28">
        <f t="shared" si="1"/>
        <v>100</v>
      </c>
      <c r="G19" s="4"/>
    </row>
    <row r="20" spans="2:9" s="3" customFormat="1" ht="15.75" x14ac:dyDescent="0.25">
      <c r="B20" s="29" t="s">
        <v>15</v>
      </c>
      <c r="C20" s="27">
        <v>730</v>
      </c>
      <c r="D20" s="27">
        <v>730</v>
      </c>
      <c r="E20" s="28">
        <f t="shared" si="1"/>
        <v>100</v>
      </c>
      <c r="G20" s="4"/>
    </row>
    <row r="21" spans="2:9" s="3" customFormat="1" ht="15.75" x14ac:dyDescent="0.25">
      <c r="B21" s="26" t="s">
        <v>28</v>
      </c>
      <c r="C21" s="19">
        <v>3371</v>
      </c>
      <c r="D21" s="19">
        <v>3371</v>
      </c>
      <c r="E21" s="17">
        <f t="shared" si="1"/>
        <v>100</v>
      </c>
      <c r="G21" s="4"/>
    </row>
    <row r="22" spans="2:9" s="3" customFormat="1" ht="15.75" x14ac:dyDescent="0.25">
      <c r="B22" s="30" t="s">
        <v>27</v>
      </c>
      <c r="C22" s="27">
        <v>15811</v>
      </c>
      <c r="D22" s="27">
        <v>15806</v>
      </c>
      <c r="E22" s="28">
        <f t="shared" si="1"/>
        <v>100</v>
      </c>
      <c r="G22" s="4" t="s">
        <v>18</v>
      </c>
    </row>
    <row r="23" spans="2:9" ht="48" customHeight="1" x14ac:dyDescent="0.25">
      <c r="B23" s="23" t="s">
        <v>29</v>
      </c>
      <c r="C23" s="19">
        <v>1436</v>
      </c>
      <c r="D23" s="19">
        <v>0</v>
      </c>
      <c r="E23" s="28">
        <f t="shared" si="1"/>
        <v>0</v>
      </c>
    </row>
    <row r="24" spans="2:9" ht="31.5" x14ac:dyDescent="0.25">
      <c r="B24" s="23" t="s">
        <v>14</v>
      </c>
      <c r="C24" s="19">
        <v>28703</v>
      </c>
      <c r="D24" s="19">
        <v>28703</v>
      </c>
      <c r="E24" s="17">
        <f>D24/C24*100</f>
        <v>100</v>
      </c>
      <c r="H24" s="2"/>
      <c r="I24" s="2"/>
    </row>
    <row r="25" spans="2:9" ht="15.75" x14ac:dyDescent="0.25">
      <c r="B25" s="31"/>
      <c r="C25" s="31"/>
      <c r="D25" s="31"/>
      <c r="E25" s="31"/>
    </row>
    <row r="26" spans="2:9" ht="15.75" x14ac:dyDescent="0.25">
      <c r="B26" s="31"/>
      <c r="C26" s="32"/>
      <c r="D26" s="33"/>
      <c r="E26" s="34"/>
    </row>
    <row r="28" spans="2:9" ht="15.75" x14ac:dyDescent="0.25">
      <c r="B28" s="36" t="s">
        <v>11</v>
      </c>
      <c r="C28" s="37"/>
      <c r="D28" s="5"/>
      <c r="E28" s="5" t="s">
        <v>13</v>
      </c>
    </row>
    <row r="31" spans="2:9" x14ac:dyDescent="0.25">
      <c r="B31" s="1" t="s">
        <v>30</v>
      </c>
    </row>
    <row r="32" spans="2:9" x14ac:dyDescent="0.25">
      <c r="B32" s="1" t="s">
        <v>10</v>
      </c>
    </row>
  </sheetData>
  <mergeCells count="3">
    <mergeCell ref="B2:E2"/>
    <mergeCell ref="B28:C28"/>
    <mergeCell ref="B1:E1"/>
  </mergeCells>
  <printOptions horizontalCentered="1" verticalCentered="1"/>
  <pageMargins left="0.59055118110236227" right="0.39370078740157483" top="0.39370078740157483" bottom="0.39370078740157483" header="0.31496062992125984" footer="0.31496062992125984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наш расчет</vt:lpstr>
      <vt:lpstr>'наш расчет'!Область_печати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GIS</dc:creator>
  <cp:lastModifiedBy>User</cp:lastModifiedBy>
  <cp:lastPrinted>2026-01-19T00:13:26Z</cp:lastPrinted>
  <dcterms:created xsi:type="dcterms:W3CDTF">2016-02-25T06:27:11Z</dcterms:created>
  <dcterms:modified xsi:type="dcterms:W3CDTF">2026-01-19T03:45:05Z</dcterms:modified>
</cp:coreProperties>
</file>